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ЕСЗ\Отдел закупок\Конкурс 2011\АП\77_25 поверка, калибровка и ремонт СИ\на зЦЗК\на размещение\Блок 6. Обоснование НМЦД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8" i="1" l="1"/>
  <c r="F9" i="1" s="1"/>
  <c r="D8" i="1" l="1"/>
  <c r="D7" i="1"/>
</calcChain>
</file>

<file path=xl/sharedStrings.xml><?xml version="1.0" encoding="utf-8"?>
<sst xmlns="http://schemas.openxmlformats.org/spreadsheetml/2006/main" count="16" uniqueCount="16">
  <si>
    <t>№ п/п</t>
  </si>
  <si>
    <t>ОБОСНОВАНИЕ НАЧАЛЬНОЙ (МАКСИМАЛЬНОЙ) ЦЕНЫ ДОГОВОРА</t>
  </si>
  <si>
    <t xml:space="preserve">КП № 1 </t>
  </si>
  <si>
    <t>Итоговая стоимость закупки</t>
  </si>
  <si>
    <t>Средняя цена за единицу (руб) без НДС полученная в результате сравнительного анализа коммерческих предложений</t>
  </si>
  <si>
    <t>Наименование закупаемых
товаров, работ, услуг</t>
  </si>
  <si>
    <t xml:space="preserve">1. Используемый метод определения НМЦД            </t>
  </si>
  <si>
    <t xml:space="preserve">2. Способ изучения рынка            </t>
  </si>
  <si>
    <t>Количество оборудования, выездов (ед).</t>
  </si>
  <si>
    <t>На основании расчета максимальной стоимости метрологических услуг, максимальная цена договора составила:</t>
  </si>
  <si>
    <t>на право заключения договора на оказание метрологических услуг для структурных подразделений АО «НТЭК» в 2025 году</t>
  </si>
  <si>
    <t>Предполагаемая потребность на 2025 год</t>
  </si>
  <si>
    <t>Затратный метод (пункт 7.10, подпункт 7.10.8) Положения «О порядке подготовки и проведения закупок товаров, работ и услуг в Акционерном обществе «Норильско-Таймырская энергетическая компания», утвержденного решением общего собрания акционеров Общества протокол №33 от 23.12.2024г.</t>
  </si>
  <si>
    <t>Сбор коммерческих предложений от поставщиков (подрядчиков, исполнителей), имеющих аккредитацию для выполнения работ, оказания услуг в области метрологии (поверка, калибровка, настройка, техническое обслуживание, ремонт средств измерений, аттестация испытательного оборудования), планируемых к закупке.</t>
  </si>
  <si>
    <t>Оказание услуг по поверке, калибровке, настройке, техническому обслуживанию  ремонту средств измерений, аттестации испытательного оборудования, оформление результатов оказанных услуг в соответствии с Графиком поверке, калибровке, техническому обслуживанию  средств измерений, аттестации испытательного оборудования АО "НТЭК" на 2025 год</t>
  </si>
  <si>
    <t>Ориентировочный расчет командировочных и транспортных расходов с выездом на поверку, калибровку, настройку, техническое обслуживание СИ в г. Норильск,  п. Светлогорск  (КГЭС) 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</si>
</sst>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color rgb="FF000000"/>
      <name val="Tahoma"/>
      <family val="2"/>
      <charset val="204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Alignment="1"/>
    <xf numFmtId="0" fontId="5" fillId="0" borderId="0" xfId="0" applyFont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workbookViewId="0">
      <selection activeCell="C5" sqref="C5:C6"/>
    </sheetView>
  </sheetViews>
  <sheetFormatPr defaultColWidth="9.15234375" defaultRowHeight="12.45" x14ac:dyDescent="0.3"/>
  <cols>
    <col min="1" max="1" width="5.84375" style="5" customWidth="1"/>
    <col min="2" max="2" width="36.53515625" style="5" customWidth="1"/>
    <col min="3" max="3" width="19.3046875" style="16" customWidth="1"/>
    <col min="4" max="4" width="16.84375" style="15" customWidth="1"/>
    <col min="5" max="5" width="18.3828125" style="20" customWidth="1"/>
    <col min="6" max="6" width="17" style="15" customWidth="1"/>
    <col min="7" max="7" width="8.15234375" style="15" customWidth="1"/>
    <col min="8" max="8" width="11.69140625" style="5" bestFit="1" customWidth="1"/>
    <col min="9" max="16384" width="9.15234375" style="5"/>
  </cols>
  <sheetData>
    <row r="1" spans="1:10" s="1" customFormat="1" ht="14.6" x14ac:dyDescent="0.3">
      <c r="A1" s="39" t="s">
        <v>1</v>
      </c>
      <c r="B1" s="40"/>
      <c r="C1" s="40"/>
      <c r="D1" s="41"/>
      <c r="E1" s="41"/>
      <c r="F1" s="41"/>
      <c r="G1" s="9"/>
      <c r="H1" s="6"/>
      <c r="I1" s="6"/>
      <c r="J1" s="6"/>
    </row>
    <row r="2" spans="1:10" s="1" customFormat="1" ht="29.25" customHeight="1" x14ac:dyDescent="0.3">
      <c r="A2" s="42" t="s">
        <v>10</v>
      </c>
      <c r="B2" s="40"/>
      <c r="C2" s="40"/>
      <c r="D2" s="43"/>
      <c r="E2" s="43"/>
      <c r="F2" s="43"/>
      <c r="G2" s="13"/>
      <c r="H2" s="2"/>
      <c r="I2" s="2"/>
      <c r="J2" s="2"/>
    </row>
    <row r="3" spans="1:10" s="22" customFormat="1" ht="67.75" customHeight="1" x14ac:dyDescent="0.3">
      <c r="A3" s="21" t="s">
        <v>6</v>
      </c>
      <c r="B3" s="14"/>
      <c r="C3" s="28" t="s">
        <v>12</v>
      </c>
      <c r="D3" s="28"/>
      <c r="E3" s="28"/>
      <c r="F3" s="28"/>
      <c r="G3" s="21"/>
      <c r="H3" s="21"/>
      <c r="I3" s="3"/>
      <c r="J3" s="3"/>
    </row>
    <row r="4" spans="1:10" s="22" customFormat="1" ht="61.5" customHeight="1" x14ac:dyDescent="0.3">
      <c r="A4" s="21" t="s">
        <v>7</v>
      </c>
      <c r="B4" s="23"/>
      <c r="C4" s="29" t="s">
        <v>13</v>
      </c>
      <c r="D4" s="29"/>
      <c r="E4" s="29"/>
      <c r="F4" s="29"/>
      <c r="G4" s="14"/>
      <c r="H4" s="4"/>
      <c r="I4" s="4"/>
      <c r="J4" s="4"/>
    </row>
    <row r="5" spans="1:10" s="1" customFormat="1" ht="31.5" customHeight="1" x14ac:dyDescent="0.3">
      <c r="A5" s="32" t="s">
        <v>0</v>
      </c>
      <c r="B5" s="34" t="s">
        <v>5</v>
      </c>
      <c r="C5" s="44" t="s">
        <v>2</v>
      </c>
      <c r="D5" s="36" t="s">
        <v>11</v>
      </c>
      <c r="E5" s="37"/>
      <c r="F5" s="38"/>
      <c r="G5" s="14"/>
      <c r="H5" s="4"/>
      <c r="I5" s="4"/>
      <c r="J5" s="4"/>
    </row>
    <row r="6" spans="1:10" ht="99.45" x14ac:dyDescent="0.3">
      <c r="A6" s="33"/>
      <c r="B6" s="35"/>
      <c r="C6" s="45"/>
      <c r="D6" s="24" t="s">
        <v>4</v>
      </c>
      <c r="E6" s="18" t="s">
        <v>8</v>
      </c>
      <c r="F6" s="10" t="s">
        <v>3</v>
      </c>
    </row>
    <row r="7" spans="1:10" ht="135" customHeight="1" x14ac:dyDescent="0.3">
      <c r="A7" s="11">
        <v>1</v>
      </c>
      <c r="B7" s="12" t="s">
        <v>14</v>
      </c>
      <c r="C7" s="7">
        <v>11244219.140000001</v>
      </c>
      <c r="D7" s="8">
        <f>C7/E7</f>
        <v>8895.7429905063291</v>
      </c>
      <c r="E7" s="19">
        <v>1264</v>
      </c>
      <c r="F7" s="7">
        <f>C7</f>
        <v>11244219.140000001</v>
      </c>
      <c r="G7" s="30"/>
    </row>
    <row r="8" spans="1:10" ht="75.900000000000006" customHeight="1" x14ac:dyDescent="0.3">
      <c r="A8" s="11">
        <v>2</v>
      </c>
      <c r="B8" s="12" t="s">
        <v>15</v>
      </c>
      <c r="C8" s="7">
        <v>386485.24</v>
      </c>
      <c r="D8" s="8">
        <f>C8/E8</f>
        <v>96621.31</v>
      </c>
      <c r="E8" s="19">
        <v>4</v>
      </c>
      <c r="F8" s="7">
        <f>C8</f>
        <v>386485.24</v>
      </c>
      <c r="G8" s="31"/>
    </row>
    <row r="9" spans="1:10" ht="45" customHeight="1" x14ac:dyDescent="0.35">
      <c r="A9" s="26" t="s">
        <v>9</v>
      </c>
      <c r="B9" s="27"/>
      <c r="C9" s="27"/>
      <c r="D9" s="27"/>
      <c r="E9" s="27"/>
      <c r="F9" s="25">
        <f>SUM(F7:F8)</f>
        <v>11630704.380000001</v>
      </c>
    </row>
    <row r="11" spans="1:10" x14ac:dyDescent="0.3">
      <c r="F11" s="17"/>
    </row>
  </sheetData>
  <mergeCells count="10">
    <mergeCell ref="A1:F1"/>
    <mergeCell ref="A2:F2"/>
    <mergeCell ref="C5:C6"/>
    <mergeCell ref="A9:E9"/>
    <mergeCell ref="C3:F3"/>
    <mergeCell ref="C4:F4"/>
    <mergeCell ref="G7:G8"/>
    <mergeCell ref="A5:A6"/>
    <mergeCell ref="B5:B6"/>
    <mergeCell ref="D5:F5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ПАО "ГМК "Норильский никель"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Терехова Мария Александровна</dc:creator>
  <cp:lastModifiedBy>Прохорова Надежда Сергеевна</cp:lastModifiedBy>
  <cp:lastPrinted>2023-02-15T03:45:07Z</cp:lastPrinted>
  <dcterms:created xsi:type="dcterms:W3CDTF">2020-10-21T03:25:17Z</dcterms:created>
  <dcterms:modified xsi:type="dcterms:W3CDTF">2025-04-25T05:07:50Z</dcterms:modified>
</cp:coreProperties>
</file>